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2 CICLO INTENSIVO/ISO 22301/"/>
    </mc:Choice>
  </mc:AlternateContent>
  <xr:revisionPtr revIDLastSave="274" documentId="8_{4F42066B-785D-45E0-94C6-766C67586EC2}" xr6:coauthVersionLast="47" xr6:coauthVersionMax="47" xr10:uidLastSave="{D2F45CAB-2909-4359-BD1E-B28501815A8B}"/>
  <bookViews>
    <workbookView xWindow="-108" yWindow="-108" windowWidth="23256" windowHeight="12576" xr2:uid="{0853233B-4855-4DD7-A356-1656E90B2E18}"/>
  </bookViews>
  <sheets>
    <sheet name="Eval. de Riesgos Disruptivos" sheetId="1" r:id="rId1"/>
  </sheets>
  <externalReferences>
    <externalReference r:id="rId2"/>
    <externalReference r:id="rId3"/>
  </externalReferences>
  <definedNames>
    <definedName name="APLICABLE">#REF!</definedName>
    <definedName name="_xlnm.Print_Area" localSheetId="0">'Eval. de Riesgos Disruptivos'!$A$1:$V$16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 a="1"/>
  <c r="O7" i="1" s="1"/>
  <c r="P7" i="1" s="1"/>
  <c r="Q7" i="1" s="1"/>
  <c r="O8" i="1" a="1"/>
  <c r="O8" i="1" s="1"/>
  <c r="O9" i="1" a="1"/>
  <c r="O9" i="1" s="1"/>
  <c r="O10" i="1" a="1"/>
  <c r="O10" i="1" s="1"/>
  <c r="O11" i="1" a="1"/>
  <c r="O11" i="1" s="1"/>
  <c r="P10" i="1" l="1"/>
  <c r="Q10" i="1" s="1"/>
  <c r="P8" i="1"/>
  <c r="Q8" i="1" s="1"/>
  <c r="P11" i="1"/>
  <c r="Q11" i="1" s="1"/>
  <c r="P9" i="1"/>
  <c r="Q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hduncan</author>
  </authors>
  <commentList>
    <comment ref="M6" authorId="0" shapeId="0" xr:uid="{66E16873-8181-41E4-82D8-32E0DB605701}">
      <text>
        <r>
          <rPr>
            <b/>
            <sz val="9"/>
            <color indexed="81"/>
            <rFont val="Tahoma"/>
            <family val="2"/>
          </rPr>
          <t>Probabilidad:</t>
        </r>
        <r>
          <rPr>
            <sz val="9"/>
            <color indexed="81"/>
            <rFont val="Tahoma"/>
            <family val="2"/>
          </rPr>
          <t xml:space="preserve">
4:Alto
3: Medio
2: Bajo
1: Muy Bajo</t>
        </r>
      </text>
    </comment>
    <comment ref="N6" authorId="0" shapeId="0" xr:uid="{1951E28B-7CB4-4811-8630-03681D1F2A7C}">
      <text>
        <r>
          <rPr>
            <b/>
            <sz val="9"/>
            <color indexed="81"/>
            <rFont val="Tahoma"/>
            <family val="2"/>
          </rPr>
          <t xml:space="preserve">Impacto:
</t>
        </r>
        <r>
          <rPr>
            <sz val="9"/>
            <color indexed="81"/>
            <rFont val="Tahoma"/>
            <family val="2"/>
          </rPr>
          <t>Se usa para todos los tipos de riesgo, menos para los riesgos operativos de seguridad de la información
Valores:
4:Alto
3: Medio
2: Bajo
1: Muy Bajo
No aplica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<sst xmlns="http://schemas.openxmlformats.org/spreadsheetml/2006/main" count="114" uniqueCount="80">
  <si>
    <t>N°</t>
  </si>
  <si>
    <t>TIPO</t>
  </si>
  <si>
    <t>AMBITO</t>
  </si>
  <si>
    <t>VULNERABILIDAD / DEBILIDAD</t>
  </si>
  <si>
    <t>CAUSA</t>
  </si>
  <si>
    <t>EFECTO</t>
  </si>
  <si>
    <t>GRADO DE ACEPTACIÓN</t>
  </si>
  <si>
    <r>
      <t xml:space="preserve">PROBABILIDAD
</t>
    </r>
    <r>
      <rPr>
        <sz val="8"/>
        <color theme="1"/>
        <rFont val="Alliance Platt Bold"/>
        <family val="3"/>
      </rPr>
      <t>Alta=4, Media=3, Baja=2, Muy Baja=1</t>
    </r>
  </si>
  <si>
    <r>
      <t xml:space="preserve">IMPACTO
</t>
    </r>
    <r>
      <rPr>
        <sz val="8"/>
        <color theme="1"/>
        <rFont val="Alliance Platt Bold"/>
        <family val="3"/>
      </rPr>
      <t>Alto = 4, Medio=3, Bajo=2, Muy Bajo=1</t>
    </r>
  </si>
  <si>
    <t>Alta</t>
  </si>
  <si>
    <t>Amenaza</t>
  </si>
  <si>
    <t>SGCN</t>
  </si>
  <si>
    <t>Operativo</t>
  </si>
  <si>
    <t xml:space="preserve">Ocurrencia de un sismo de gran magnitud </t>
  </si>
  <si>
    <t>Zona de alta actividad sísmica</t>
  </si>
  <si>
    <t>Afectación en diversos ámbitos de la operación</t>
  </si>
  <si>
    <t>Responsable de Continuidad</t>
  </si>
  <si>
    <t>Accidente eléctrico</t>
  </si>
  <si>
    <t>Fuerte afectación al desempeño operativo de la empresa</t>
  </si>
  <si>
    <t>Afectación en servicios dependientes de la infraestructura</t>
  </si>
  <si>
    <t>Falta de personal en determinadas actividades de los procesos o servicios por enfermedad</t>
  </si>
  <si>
    <t>Afectación en servicios Específicos</t>
  </si>
  <si>
    <t>Alto</t>
  </si>
  <si>
    <t>Baja</t>
  </si>
  <si>
    <t>Media</t>
  </si>
  <si>
    <t>Medio</t>
  </si>
  <si>
    <t>Pérdida de suministro eléctrico que afecta el desempeño de las actividades principales del servicio</t>
  </si>
  <si>
    <t>Falla en la provisión de energía eléctrica por diversas razones</t>
  </si>
  <si>
    <t>Indisponibilidad de servicios con dependencia en el data center</t>
  </si>
  <si>
    <t xml:space="preserve">Falta o renuncia inesperada de personal critico </t>
  </si>
  <si>
    <t>EVALUACION Y TRATAMIENTO DE RIESGOS DISRUPTIVOS</t>
  </si>
  <si>
    <t>Fecha Actualización</t>
  </si>
  <si>
    <t>Actualizado por</t>
  </si>
  <si>
    <t>CÓDIGO</t>
  </si>
  <si>
    <t>RCN001</t>
  </si>
  <si>
    <t>RCN002</t>
  </si>
  <si>
    <t>RCN003</t>
  </si>
  <si>
    <t>RCN004</t>
  </si>
  <si>
    <t>RCN006</t>
  </si>
  <si>
    <t>PROCESO / SERVICIO</t>
  </si>
  <si>
    <t>DESCRIPCIÓN DEL RIESGO</t>
  </si>
  <si>
    <t>AMENAZA</t>
  </si>
  <si>
    <t>RIESGOS</t>
  </si>
  <si>
    <t>ESCENARIO</t>
  </si>
  <si>
    <t>PROPIETARIO DEL RIESGO</t>
  </si>
  <si>
    <r>
      <t xml:space="preserve">EVALUACION DEL RIESGO
</t>
    </r>
    <r>
      <rPr>
        <b/>
        <sz val="9"/>
        <rFont val="Alliance Platt Bold"/>
        <family val="3"/>
      </rPr>
      <t>(Alto = 3, Medio=2, Bajo=1)</t>
    </r>
  </si>
  <si>
    <r>
      <t xml:space="preserve">VALOR DE RIESGO
</t>
    </r>
    <r>
      <rPr>
        <sz val="8"/>
        <color theme="1"/>
        <rFont val="Alliance Platt Bold"/>
        <family val="3"/>
      </rPr>
      <t>(PROBABILIDAD x IMPACTO)</t>
    </r>
  </si>
  <si>
    <t>09 &lt; APETITO</t>
  </si>
  <si>
    <t>NIVEL DE RIESGO</t>
  </si>
  <si>
    <t>TRATAMIENTO</t>
  </si>
  <si>
    <t>CONTROL VINCULADO AL TRATAMIENTO</t>
  </si>
  <si>
    <t>ACCIONES</t>
  </si>
  <si>
    <t>TAREAS</t>
  </si>
  <si>
    <t>PERIORO DE IMPLEMENTACION / EJECUCIÓN</t>
  </si>
  <si>
    <t>RESPONSABLE DEL TRATAMIENTO</t>
  </si>
  <si>
    <t>Ocurrencia de incendio en las nuevas oficinas</t>
  </si>
  <si>
    <t>Riesgos de desastres naturales</t>
  </si>
  <si>
    <t>Riesgos de seguridad informática</t>
  </si>
  <si>
    <t>Riesgos de reputación
Riesgos de seguridad informática</t>
  </si>
  <si>
    <t>Riesgos de pérdida de talento</t>
  </si>
  <si>
    <t>Vulnerabilidades de seguridad de la información</t>
  </si>
  <si>
    <t>Vulnerabilidades de infraestructura tecnológica:</t>
  </si>
  <si>
    <t>Vulnerabilidades en la gestión de recursos humanos</t>
  </si>
  <si>
    <t>Paralización de actividades de la organización.
Quejas y reclamos de clientes.</t>
  </si>
  <si>
    <t>Paralización de actividades de la organización.
Quejas y reclamos de clientes.
Perdida de equipos  e infraestructura operativa.</t>
  </si>
  <si>
    <t>Paralización de actividades de la organización.
Perdida de equipos  e infraestructura operativa.</t>
  </si>
  <si>
    <t>filtración de Malware y Ransomware
Violación de datos
Perdida de imagen ante los clientes.</t>
  </si>
  <si>
    <t>Vulnerabilidades en los procedimientos</t>
  </si>
  <si>
    <t>Riesgos de reputación</t>
  </si>
  <si>
    <t>Soporte IT</t>
  </si>
  <si>
    <t>Recursos Humanos</t>
  </si>
  <si>
    <t>Fallo de equipos de redes y comunicación.</t>
  </si>
  <si>
    <t>-</t>
  </si>
  <si>
    <t>Soporte IT
Administración</t>
  </si>
  <si>
    <t>Responsable SST
Administración.</t>
  </si>
  <si>
    <t>Gerente de IT</t>
  </si>
  <si>
    <t>Inoperatividad de determinados equipos que afecta el funcionamiento de la infraestructura en sala de servidores</t>
  </si>
  <si>
    <t>Tarea 1
Tarea 2
Tarea 3
Tarea 4</t>
  </si>
  <si>
    <t>Acción 1
Acción 2
Acción 3
Acción 4</t>
  </si>
  <si>
    <t>Reducción en la capacidad de atención.
Quejas y reclamos de clientes.
Perdida de conocimiento.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</si>
</sst>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rgb="FFFFFFFF"/>
      <name val="Alliance Platt Light"/>
      <family val="3"/>
    </font>
    <font>
      <sz val="11"/>
      <color theme="1"/>
      <name val="Alliance Platt Light"/>
      <family val="3"/>
    </font>
    <font>
      <sz val="11"/>
      <color theme="1"/>
      <name val="Alliance Platt Bold"/>
      <family val="3"/>
    </font>
    <font>
      <sz val="8"/>
      <color theme="1"/>
      <name val="Alliance Platt Bold"/>
      <family val="3"/>
    </font>
    <font>
      <sz val="20"/>
      <color theme="1"/>
      <name val="Alliance Platt Bold"/>
      <family val="3"/>
    </font>
    <font>
      <b/>
      <sz val="11"/>
      <color theme="0"/>
      <name val="Alliance Platt Bold"/>
      <family val="3"/>
    </font>
    <font>
      <b/>
      <sz val="11"/>
      <color rgb="FFFFFFFF"/>
      <name val="Alliance Platt Bold"/>
      <family val="3"/>
    </font>
    <font>
      <b/>
      <sz val="12"/>
      <color theme="1"/>
      <name val="Alliance Platt Bold"/>
      <family val="3"/>
    </font>
    <font>
      <sz val="12"/>
      <color theme="1"/>
      <name val="Alliance Platt Light"/>
      <family val="3"/>
    </font>
    <font>
      <sz val="11"/>
      <color theme="0"/>
      <name val="Alliance Platt Light"/>
      <family val="3"/>
    </font>
    <font>
      <b/>
      <sz val="9"/>
      <name val="Alliance Platt Bold"/>
      <family val="3"/>
    </font>
  </fonts>
  <fills count="3">
    <fill>
      <patternFill patternType="none"/>
    </fill>
    <fill>
      <patternFill patternType="gray125"/>
    </fill>
    <fill>
      <patternFill patternType="solid">
        <fgColor rgb="FF3264F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999999"/>
      </bottom>
      <diagonal/>
    </border>
    <border>
      <left/>
      <right/>
      <top style="thin">
        <color indexed="64"/>
      </top>
      <bottom style="medium">
        <color rgb="FF99999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34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lliance Platt Bold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avillaseca/Dropbox/SG-PMC-2015/P-SG_Procesos_del_Sistema_de_Gesti&#243;n/Registros/Auditor&#237;as/Auditoria%20Interna%2002-2015/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ED7FED-DFF2-4CFC-A74D-26554C0E4A60}" name="Tabla14" displayName="Tabla14" ref="A6:Q11" totalsRowShown="0" headerRowDxfId="33" dataDxfId="32">
  <autoFilter ref="A6:Q11" xr:uid="{268687AB-827B-445D-BBE6-4F948789389A}"/>
  <tableColumns count="17">
    <tableColumn id="1" xr3:uid="{2335D543-4C2B-46CB-8DE1-A11F43DE17C9}" name="N°" dataDxfId="31"/>
    <tableColumn id="2" xr3:uid="{2B8F28E4-C1E3-4F94-A0B1-AC2403D2EF31}" name="CÓDIGO" dataDxfId="30"/>
    <tableColumn id="15" xr3:uid="{8ED6F8AE-F05E-4CE0-971E-D1B88162A995}" name="PROCESO / SERVICIO" dataDxfId="29"/>
    <tableColumn id="16" xr3:uid="{FAA865A5-09DC-4E84-835F-63951F4D3816}" name="AMBITO" dataDxfId="28"/>
    <tableColumn id="3" xr3:uid="{E547B708-B71E-4512-959B-61CAA16D9494}" name="TIPO" dataDxfId="27"/>
    <tableColumn id="17" xr3:uid="{D57BCD03-20A8-4A7E-A250-D44FDB001E13}" name="DESCRIPCIÓN DEL RIESGO" dataDxfId="26"/>
    <tableColumn id="6" xr3:uid="{162743F0-D147-40AB-8EF2-B6537C57048B}" name="AMENAZA" dataDxfId="25"/>
    <tableColumn id="8" xr3:uid="{794494E4-A819-41A0-A09C-B8A6EA328706}" name="VULNERABILIDAD / DEBILIDAD" dataDxfId="24"/>
    <tableColumn id="18" xr3:uid="{BCDB311C-A2C8-4938-9A85-10F74F46AF37}" name="RIESGOS" dataDxfId="23"/>
    <tableColumn id="23" xr3:uid="{A1E6B94E-9938-4DE9-B133-B552FB6F773D}" name="PROPIETARIO DEL RIESGO" dataDxfId="22"/>
    <tableColumn id="9" xr3:uid="{665319BD-1DE5-45A3-A0BF-17DD5DCB37F0}" name="CAUSA" dataDxfId="21"/>
    <tableColumn id="11" xr3:uid="{BC318151-C2F4-4EF2-BF60-CBFCEA3A34AF}" name="EFECTO" dataDxfId="20"/>
    <tableColumn id="13" xr3:uid="{80E73E09-99A4-45E2-99E4-7BF5BC646128}" name="PROBABILIDAD_x000a_Alta=4, Media=3, Baja=2, Muy Baja=1" dataDxfId="19"/>
    <tableColumn id="14" xr3:uid="{334C16FD-2336-4296-B611-8416B63B6746}" name="IMPACTO_x000a_Alto = 4, Medio=3, Bajo=2, Muy Bajo=1" dataDxfId="18"/>
    <tableColumn id="19" xr3:uid="{750173C5-F1F8-4B29-9BBA-F15F628C2161}" name="VALOR DE RIESGO_x000a_(PROBABILIDAD x IMPACTO)" dataDxfId="17">
      <calculatedColumnFormula array="1">_xlfn.IFS(M7="Alta",4,M7="Media",3,M7="Baja",2,M7="Muy baja",1)*(_xlfn.IFS(N7="Alto",4,N7="Medio",3,N7="Bajo",2,N7="Muy bajo",1))</calculatedColumnFormula>
    </tableColumn>
    <tableColumn id="20" xr3:uid="{95F17A49-6918-4166-A786-0FC5F1B65806}" name="NIVEL DE RIESGO" dataDxfId="16">
      <calculatedColumnFormula>_xlfn.IFS(O7&gt;=12,"Alto",O7&gt;=5,"Medio",O6&gt;1,"Bajo")</calculatedColumnFormula>
    </tableColumn>
    <tableColumn id="21" xr3:uid="{95D711CC-EA9B-4B3B-ACC6-9815750008DC}" name="GRADO DE ACEPTACIÓN" dataDxfId="15">
      <calculatedColumnFormula>_xlfn.IFS(P7="Alto","Intolerable",P7="Medio","Moderado",P7="Bajo","Tolerable")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2ECF-0EA7-483F-9505-5A850B52E342}">
  <dimension ref="A1:V15"/>
  <sheetViews>
    <sheetView tabSelected="1" view="pageBreakPreview" topLeftCell="A2" zoomScale="70" zoomScaleNormal="70" zoomScaleSheetLayoutView="70" zoomScalePageLayoutView="55" workbookViewId="0">
      <selection activeCell="G11" sqref="G11"/>
    </sheetView>
  </sheetViews>
  <sheetFormatPr baseColWidth="10" defaultRowHeight="14.4"/>
  <cols>
    <col min="1" max="1" width="5.44140625" style="1" customWidth="1"/>
    <col min="2" max="2" width="15.5546875" customWidth="1"/>
    <col min="3" max="4" width="17.109375" customWidth="1"/>
    <col min="5" max="5" width="13.5546875" bestFit="1" customWidth="1"/>
    <col min="6" max="6" width="45.6640625" customWidth="1"/>
    <col min="7" max="7" width="54.5546875" customWidth="1"/>
    <col min="8" max="8" width="33.5546875" customWidth="1"/>
    <col min="9" max="9" width="37.5546875" customWidth="1"/>
    <col min="10" max="10" width="31.5546875" customWidth="1"/>
    <col min="11" max="11" width="41.33203125" style="2" customWidth="1"/>
    <col min="12" max="12" width="47.109375" style="2" customWidth="1"/>
    <col min="13" max="13" width="27.5546875" customWidth="1"/>
    <col min="14" max="14" width="27.44140625" customWidth="1"/>
    <col min="15" max="15" width="24.44140625" customWidth="1"/>
    <col min="16" max="16" width="19.44140625" customWidth="1"/>
    <col min="17" max="17" width="20" style="1" customWidth="1"/>
    <col min="18" max="18" width="20.33203125" customWidth="1"/>
    <col min="19" max="19" width="84.33203125" customWidth="1"/>
    <col min="20" max="20" width="68.109375" customWidth="1"/>
    <col min="21" max="21" width="26.44140625" customWidth="1"/>
    <col min="22" max="22" width="27" customWidth="1"/>
  </cols>
  <sheetData>
    <row r="1" spans="1:22" ht="36.75" customHeight="1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2" ht="36.75" customHeight="1">
      <c r="A2" s="30" t="s">
        <v>31</v>
      </c>
      <c r="B2" s="30"/>
      <c r="C2" s="30"/>
      <c r="D2" s="28"/>
      <c r="E2" s="28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22" ht="36.75" customHeight="1">
      <c r="A3" s="30" t="s">
        <v>32</v>
      </c>
      <c r="B3" s="30"/>
      <c r="C3" s="30"/>
      <c r="D3" s="29"/>
      <c r="E3" s="29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22" ht="36.75" customHeight="1">
      <c r="A4" s="11"/>
      <c r="B4" s="11"/>
      <c r="C4" s="11"/>
      <c r="D4" s="11"/>
      <c r="E4" s="11"/>
      <c r="F4" s="11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22" ht="30" customHeight="1" thickBot="1">
      <c r="G5" s="20" t="s">
        <v>43</v>
      </c>
      <c r="H5" s="20"/>
      <c r="I5" s="20"/>
      <c r="J5" s="2"/>
      <c r="M5" s="21" t="s">
        <v>45</v>
      </c>
      <c r="N5" s="22"/>
      <c r="O5" s="22"/>
      <c r="P5" s="23" t="s">
        <v>47</v>
      </c>
      <c r="Q5" s="23"/>
      <c r="R5" s="24" t="s">
        <v>49</v>
      </c>
      <c r="S5" s="25"/>
      <c r="T5" s="25"/>
      <c r="U5" s="25"/>
      <c r="V5" s="26"/>
    </row>
    <row r="6" spans="1:22" s="4" customFormat="1" ht="44.25" customHeight="1">
      <c r="A6" s="3" t="s">
        <v>0</v>
      </c>
      <c r="B6" s="9" t="s">
        <v>33</v>
      </c>
      <c r="C6" s="12" t="s">
        <v>39</v>
      </c>
      <c r="D6" s="3" t="s">
        <v>2</v>
      </c>
      <c r="E6" s="3" t="s">
        <v>1</v>
      </c>
      <c r="F6" s="9" t="s">
        <v>40</v>
      </c>
      <c r="G6" s="9" t="s">
        <v>41</v>
      </c>
      <c r="H6" s="3" t="s">
        <v>3</v>
      </c>
      <c r="I6" s="3" t="s">
        <v>42</v>
      </c>
      <c r="J6" s="9" t="s">
        <v>44</v>
      </c>
      <c r="K6" s="3" t="s">
        <v>4</v>
      </c>
      <c r="L6" s="3" t="s">
        <v>5</v>
      </c>
      <c r="M6" s="3" t="s">
        <v>7</v>
      </c>
      <c r="N6" s="3" t="s">
        <v>8</v>
      </c>
      <c r="O6" s="3" t="s">
        <v>46</v>
      </c>
      <c r="P6" s="3" t="s">
        <v>48</v>
      </c>
      <c r="Q6" s="3" t="s">
        <v>6</v>
      </c>
      <c r="R6" s="14" t="s">
        <v>50</v>
      </c>
      <c r="S6" s="14" t="s">
        <v>51</v>
      </c>
      <c r="T6" s="14" t="s">
        <v>52</v>
      </c>
      <c r="U6" s="14" t="s">
        <v>53</v>
      </c>
      <c r="V6" s="14" t="s">
        <v>54</v>
      </c>
    </row>
    <row r="7" spans="1:22" ht="66.75" customHeight="1">
      <c r="A7" s="5">
        <v>1</v>
      </c>
      <c r="B7" s="5" t="s">
        <v>34</v>
      </c>
      <c r="C7" s="5" t="s">
        <v>11</v>
      </c>
      <c r="D7" s="5" t="s">
        <v>12</v>
      </c>
      <c r="E7" s="5" t="s">
        <v>10</v>
      </c>
      <c r="F7" s="7" t="s">
        <v>26</v>
      </c>
      <c r="G7" s="7" t="s">
        <v>63</v>
      </c>
      <c r="H7" s="8" t="s">
        <v>61</v>
      </c>
      <c r="I7" s="7" t="s">
        <v>68</v>
      </c>
      <c r="J7" s="7" t="s">
        <v>69</v>
      </c>
      <c r="K7" s="7" t="s">
        <v>27</v>
      </c>
      <c r="L7" s="7" t="s">
        <v>28</v>
      </c>
      <c r="M7" s="5" t="s">
        <v>23</v>
      </c>
      <c r="N7" s="5" t="s">
        <v>25</v>
      </c>
      <c r="O7" s="5" cm="1">
        <f t="array" ref="O7">_xlfn.IFS(M7="Alta",4,M7="Media",3,M7="Baja",2,M7="Muy baja",1)*(_xlfn.IFS(N7="Alto",4,N7="Medio",3,N7="Bajo",2,N7="Muy bajo",1))</f>
        <v>6</v>
      </c>
      <c r="P7" s="5" t="str">
        <f t="shared" ref="P7" si="0">_xlfn.IFS(O7&gt;=12,"Alto",O7&gt;=5,"Medio",O6&gt;1,"Bajo")</f>
        <v>Medio</v>
      </c>
      <c r="Q7" s="5" t="str">
        <f t="shared" ref="Q7" si="1">_xlfn.IFS(P7="Alto","Intolerable",P7="Medio","Moderado",P7="Bajo","Tolerable")</f>
        <v>Moderado</v>
      </c>
      <c r="R7" s="1" t="s">
        <v>72</v>
      </c>
      <c r="S7" s="19" t="s">
        <v>78</v>
      </c>
      <c r="T7" s="2" t="s">
        <v>77</v>
      </c>
      <c r="U7" s="15">
        <v>45566</v>
      </c>
      <c r="V7" s="16" t="s">
        <v>73</v>
      </c>
    </row>
    <row r="8" spans="1:22" ht="63" customHeight="1">
      <c r="A8" s="5">
        <v>2</v>
      </c>
      <c r="B8" s="5" t="s">
        <v>35</v>
      </c>
      <c r="C8" s="5" t="s">
        <v>11</v>
      </c>
      <c r="D8" s="5" t="s">
        <v>12</v>
      </c>
      <c r="E8" s="5" t="s">
        <v>10</v>
      </c>
      <c r="F8" s="7" t="s">
        <v>13</v>
      </c>
      <c r="G8" s="7" t="s">
        <v>65</v>
      </c>
      <c r="H8" s="8" t="s">
        <v>67</v>
      </c>
      <c r="I8" s="7" t="s">
        <v>56</v>
      </c>
      <c r="J8" s="7" t="s">
        <v>16</v>
      </c>
      <c r="K8" s="7" t="s">
        <v>14</v>
      </c>
      <c r="L8" s="7" t="s">
        <v>15</v>
      </c>
      <c r="M8" s="5" t="s">
        <v>9</v>
      </c>
      <c r="N8" s="5" t="s">
        <v>22</v>
      </c>
      <c r="O8" s="5" cm="1">
        <f t="array" ref="O8">_xlfn.IFS(M8="Alta",4,M8="Media",3,M8="Baja",2,M8="Muy baja",1)*(_xlfn.IFS(N8="Alto",4,N8="Medio",3,N8="Bajo",2,N8="Muy bajo",1))</f>
        <v>16</v>
      </c>
      <c r="P8" s="5" t="str">
        <f t="shared" ref="P8:P10" si="2">_xlfn.IFS(O8&gt;=12,"Alto",O8&gt;=5,"Medio",O7&gt;1,"Bajo")</f>
        <v>Alto</v>
      </c>
      <c r="Q8" s="5" t="str">
        <f t="shared" ref="Q8:Q11" si="3">_xlfn.IFS(P8="Alto","Intolerable",P8="Medio","Moderado",P8="Bajo","Tolerable")</f>
        <v>Intolerable</v>
      </c>
      <c r="R8" s="1" t="s">
        <v>72</v>
      </c>
      <c r="S8" s="19" t="s">
        <v>78</v>
      </c>
      <c r="T8" s="2" t="s">
        <v>77</v>
      </c>
      <c r="U8" s="15">
        <v>45658</v>
      </c>
      <c r="V8" s="16" t="s">
        <v>74</v>
      </c>
    </row>
    <row r="9" spans="1:22" ht="78.75" customHeight="1">
      <c r="A9" s="5">
        <v>3</v>
      </c>
      <c r="B9" s="5" t="s">
        <v>36</v>
      </c>
      <c r="C9" s="5" t="s">
        <v>11</v>
      </c>
      <c r="D9" s="5" t="s">
        <v>12</v>
      </c>
      <c r="E9" s="5" t="s">
        <v>10</v>
      </c>
      <c r="F9" s="7" t="s">
        <v>55</v>
      </c>
      <c r="G9" s="7" t="s">
        <v>64</v>
      </c>
      <c r="H9" s="8" t="s">
        <v>67</v>
      </c>
      <c r="I9" s="7" t="s">
        <v>57</v>
      </c>
      <c r="J9" s="7" t="s">
        <v>16</v>
      </c>
      <c r="K9" s="7" t="s">
        <v>17</v>
      </c>
      <c r="L9" s="7" t="s">
        <v>18</v>
      </c>
      <c r="M9" s="5" t="s">
        <v>23</v>
      </c>
      <c r="N9" s="5" t="s">
        <v>22</v>
      </c>
      <c r="O9" s="5" cm="1">
        <f t="array" ref="O9">_xlfn.IFS(M9="Alta",4,M9="Media",3,M9="Baja",2,M9="Muy baja",1)*(_xlfn.IFS(N9="Alto",4,N9="Medio",3,N9="Bajo",2,N9="Muy bajo",1))</f>
        <v>8</v>
      </c>
      <c r="P9" s="5" t="str">
        <f t="shared" si="2"/>
        <v>Medio</v>
      </c>
      <c r="Q9" s="5" t="str">
        <f t="shared" si="3"/>
        <v>Moderado</v>
      </c>
      <c r="R9" s="1" t="s">
        <v>72</v>
      </c>
      <c r="S9" s="19" t="s">
        <v>78</v>
      </c>
      <c r="T9" s="2" t="s">
        <v>77</v>
      </c>
      <c r="U9" s="15">
        <v>45658</v>
      </c>
      <c r="V9" s="16" t="s">
        <v>74</v>
      </c>
    </row>
    <row r="10" spans="1:22" ht="77.400000000000006" customHeight="1">
      <c r="A10" s="5">
        <v>4</v>
      </c>
      <c r="B10" s="5" t="s">
        <v>37</v>
      </c>
      <c r="C10" s="5" t="s">
        <v>11</v>
      </c>
      <c r="D10" s="5" t="s">
        <v>12</v>
      </c>
      <c r="E10" s="5" t="s">
        <v>10</v>
      </c>
      <c r="F10" s="7" t="s">
        <v>76</v>
      </c>
      <c r="G10" s="7" t="s">
        <v>66</v>
      </c>
      <c r="H10" s="8" t="s">
        <v>60</v>
      </c>
      <c r="I10" s="7" t="s">
        <v>58</v>
      </c>
      <c r="J10" s="7" t="s">
        <v>69</v>
      </c>
      <c r="K10" s="7" t="s">
        <v>71</v>
      </c>
      <c r="L10" s="7" t="s">
        <v>19</v>
      </c>
      <c r="M10" s="5" t="s">
        <v>24</v>
      </c>
      <c r="N10" s="5" t="s">
        <v>25</v>
      </c>
      <c r="O10" s="5" cm="1">
        <f t="array" ref="O10">_xlfn.IFS(M10="Alta",4,M10="Media",3,M10="Baja",2,M10="Muy baja",1)*(_xlfn.IFS(N10="Alto",4,N10="Medio",3,N10="Bajo",2,N10="Muy bajo",1))</f>
        <v>9</v>
      </c>
      <c r="P10" s="5" t="str">
        <f t="shared" si="2"/>
        <v>Medio</v>
      </c>
      <c r="Q10" s="5" t="str">
        <f t="shared" si="3"/>
        <v>Moderado</v>
      </c>
      <c r="R10" s="1" t="s">
        <v>72</v>
      </c>
      <c r="S10" s="19" t="s">
        <v>78</v>
      </c>
      <c r="T10" s="2" t="s">
        <v>77</v>
      </c>
      <c r="U10" s="17">
        <v>45627</v>
      </c>
      <c r="V10" s="18" t="s">
        <v>73</v>
      </c>
    </row>
    <row r="11" spans="1:22" ht="87.75" customHeight="1">
      <c r="A11" s="5">
        <v>5</v>
      </c>
      <c r="B11" s="5" t="s">
        <v>38</v>
      </c>
      <c r="C11" s="5" t="s">
        <v>11</v>
      </c>
      <c r="D11" s="5" t="s">
        <v>12</v>
      </c>
      <c r="E11" s="5" t="s">
        <v>10</v>
      </c>
      <c r="F11" s="7" t="s">
        <v>29</v>
      </c>
      <c r="G11" s="7" t="s">
        <v>79</v>
      </c>
      <c r="H11" s="8" t="s">
        <v>62</v>
      </c>
      <c r="I11" s="7" t="s">
        <v>59</v>
      </c>
      <c r="J11" s="6" t="s">
        <v>70</v>
      </c>
      <c r="K11" s="7" t="s">
        <v>20</v>
      </c>
      <c r="L11" s="7" t="s">
        <v>21</v>
      </c>
      <c r="M11" s="5" t="s">
        <v>24</v>
      </c>
      <c r="N11" s="5" t="s">
        <v>22</v>
      </c>
      <c r="O11" s="5" cm="1">
        <f t="array" ref="O11">_xlfn.IFS(M11="Alta",4,M11="Media",3,M11="Baja",2,M11="Muy baja",1)*(_xlfn.IFS(N11="Alto",4,N11="Medio",3,N11="Bajo",2,N11="Muy bajo",1))</f>
        <v>12</v>
      </c>
      <c r="P11" s="5" t="str">
        <f>_xlfn.IFS(O11&gt;=12,"Alto",O11&gt;=5,"Medio",#REF!&gt;1,"Bajo")</f>
        <v>Alto</v>
      </c>
      <c r="Q11" s="5" t="str">
        <f t="shared" si="3"/>
        <v>Intolerable</v>
      </c>
      <c r="R11" s="1" t="s">
        <v>72</v>
      </c>
      <c r="S11" s="19" t="s">
        <v>78</v>
      </c>
      <c r="T11" s="2" t="s">
        <v>77</v>
      </c>
      <c r="U11" s="15">
        <v>45658</v>
      </c>
      <c r="V11" s="1" t="s">
        <v>75</v>
      </c>
    </row>
    <row r="12" spans="1:22">
      <c r="A12"/>
      <c r="K12"/>
      <c r="L12"/>
      <c r="Q12" s="13"/>
    </row>
    <row r="13" spans="1:22">
      <c r="A13"/>
      <c r="K13"/>
      <c r="L13"/>
      <c r="Q13" s="13"/>
    </row>
    <row r="14" spans="1:22">
      <c r="A14"/>
      <c r="K14"/>
      <c r="L14"/>
      <c r="Q14" s="13"/>
    </row>
    <row r="15" spans="1:22">
      <c r="A15"/>
      <c r="K15"/>
      <c r="L15"/>
      <c r="Q15" s="13"/>
    </row>
  </sheetData>
  <mergeCells count="9">
    <mergeCell ref="G5:I5"/>
    <mergeCell ref="M5:O5"/>
    <mergeCell ref="P5:Q5"/>
    <mergeCell ref="R5:V5"/>
    <mergeCell ref="A1:Q1"/>
    <mergeCell ref="D2:E2"/>
    <mergeCell ref="D3:E3"/>
    <mergeCell ref="A2:C2"/>
    <mergeCell ref="A3:C3"/>
  </mergeCells>
  <phoneticPr fontId="3" type="noConversion"/>
  <conditionalFormatting sqref="M7:M11">
    <cfRule type="containsText" dxfId="14" priority="5" operator="containsText" text="Muy Baja">
      <formula>NOT(ISERROR(SEARCH("Muy Baja",M7)))</formula>
    </cfRule>
    <cfRule type="containsText" dxfId="13" priority="6" operator="containsText" text="Baja">
      <formula>NOT(ISERROR(SEARCH("Baja",M7)))</formula>
    </cfRule>
    <cfRule type="containsText" dxfId="12" priority="7" operator="containsText" text="Media">
      <formula>NOT(ISERROR(SEARCH("Media",M7)))</formula>
    </cfRule>
    <cfRule type="containsText" dxfId="11" priority="8" operator="containsText" text="Alta">
      <formula>NOT(ISERROR(SEARCH("Alta",M7)))</formula>
    </cfRule>
  </conditionalFormatting>
  <conditionalFormatting sqref="N7:N11">
    <cfRule type="containsText" dxfId="10" priority="1" operator="containsText" text="Muy Bajo">
      <formula>NOT(ISERROR(SEARCH("Muy Bajo",N7)))</formula>
    </cfRule>
    <cfRule type="containsText" dxfId="9" priority="2" operator="containsText" text="Bajo">
      <formula>NOT(ISERROR(SEARCH("Bajo",N7)))</formula>
    </cfRule>
    <cfRule type="containsText" dxfId="8" priority="3" operator="containsText" text="Medio">
      <formula>NOT(ISERROR(SEARCH("Medio",N7)))</formula>
    </cfRule>
    <cfRule type="containsText" dxfId="7" priority="4" operator="containsText" text="Alto">
      <formula>NOT(ISERROR(SEARCH("Alto",N7)))</formula>
    </cfRule>
  </conditionalFormatting>
  <conditionalFormatting sqref="P7:P11">
    <cfRule type="containsText" dxfId="6" priority="17" operator="containsText" text="Alto">
      <formula>NOT(ISERROR(SEARCH("Alto",P7)))</formula>
    </cfRule>
    <cfRule type="containsText" dxfId="5" priority="18" operator="containsText" text="Muy Bajo">
      <formula>NOT(ISERROR(SEARCH("Muy Bajo",P7)))</formula>
    </cfRule>
    <cfRule type="containsText" dxfId="4" priority="19" operator="containsText" text="Bajo">
      <formula>NOT(ISERROR(SEARCH("Bajo",P7)))</formula>
    </cfRule>
    <cfRule type="containsText" dxfId="3" priority="20" operator="containsText" text="Medio">
      <formula>NOT(ISERROR(SEARCH("Medio",P7)))</formula>
    </cfRule>
  </conditionalFormatting>
  <conditionalFormatting sqref="Q7:Q11">
    <cfRule type="beginsWith" dxfId="2" priority="21" operator="beginsWith" text="Tolerable">
      <formula>LEFT(Q7,LEN("Tolerable"))="Tolerable"</formula>
    </cfRule>
    <cfRule type="containsText" dxfId="1" priority="22" operator="containsText" text="Moderado">
      <formula>NOT(ISERROR(SEARCH("Moderado",Q7)))</formula>
    </cfRule>
    <cfRule type="containsText" dxfId="0" priority="23" operator="containsText" text="Intolerable">
      <formula>NOT(ISERROR(SEARCH("Intolerable",Q7)))</formula>
    </cfRule>
  </conditionalFormatting>
  <dataValidations count="5">
    <dataValidation type="list" allowBlank="1" showInputMessage="1" showErrorMessage="1" sqref="E7:E11" xr:uid="{E2EB2894-F5F0-422C-B6AB-0D132953AFB1}">
      <formula1>"Amenaza,Oportunidad"</formula1>
    </dataValidation>
    <dataValidation type="list" allowBlank="1" showInputMessage="1" showErrorMessage="1" sqref="N7:N11" xr:uid="{9F9DFB5D-E491-431B-A27F-3FA234AF5E38}">
      <formula1>"Alto,Medio,Bajo,Muy Bajo"</formula1>
    </dataValidation>
    <dataValidation type="list" allowBlank="1" showInputMessage="1" showErrorMessage="1" sqref="M7:M11" xr:uid="{578DD151-8679-4E85-B4B7-9ED7A8AB61A6}">
      <formula1>"Alta, Media, Baja, Muy Baja"</formula1>
    </dataValidation>
    <dataValidation allowBlank="1" showInputMessage="1" showErrorMessage="1" errorTitle="Valor de Impacto" error="SOLO PUEDE USAR UN VALOR DE IMPACTO. BIEN EL DE LA COLUMNA &quot;O&quot; O EL DE LA COLUMA &quot;S&quot;" promptTitle="Valor de Impacto" prompt="OJO: No se puede utilizar a la vez los valores de la columna O y los de la columna S" sqref="O7:O11" xr:uid="{DC764BE6-D97C-444A-918C-F9C124810DFA}"/>
    <dataValidation type="list" allowBlank="1" showInputMessage="1" showErrorMessage="1" sqref="D7:D11" xr:uid="{51902812-74AF-43BE-9BF6-A7C3140682A3}">
      <formula1>"Contexto/Eficacia,Operativo"</formula1>
    </dataValidation>
  </dataValidations>
  <pageMargins left="1.1811023622047245" right="1.1811023622047245" top="0.98425196850393704" bottom="0.98425196850393704" header="0.51181102362204722" footer="0.51181102362204722"/>
  <pageSetup paperSize="9" scale="16" orientation="landscape" r:id="rId1"/>
  <colBreaks count="1" manualBreakCount="1">
    <brk id="22" max="15" man="1"/>
  </colBreaks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S3PY2T6K6JVS-2117159868-9391</_dlc_DocId>
    <_dlc_DocIdUrl xmlns="53edd1cc-689a-49d8-a30a-bc4d57d7af9b">
      <Url>https://bvstelevisionsrl13032015.sharepoint.com/sites/Files/sgi/_layouts/15/DocIdRedir.aspx?ID=S3PY2T6K6JVS-2117159868-9391</Url>
      <Description>S3PY2T6K6JVS-2117159868-9391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79006D-AB10-4DCA-B60B-C932C800761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05324F8-7977-4EEF-9031-AEEBCAAF70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9D5EE3-D6C2-4921-9BFC-EF66C11A58CD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customXml/itemProps4.xml><?xml version="1.0" encoding="utf-8"?>
<ds:datastoreItem xmlns:ds="http://schemas.openxmlformats.org/officeDocument/2006/customXml" ds:itemID="{EF3685A0-A9D6-40FD-B273-4E4EEA418C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Eval. de Riesgos Disruptivos</vt:lpstr>
      <vt:lpstr>'Eval. de Riesgos Disruptivos'!Área_de_impresión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Sifuentes</cp:lastModifiedBy>
  <dcterms:created xsi:type="dcterms:W3CDTF">2023-11-22T15:29:34Z</dcterms:created>
  <dcterms:modified xsi:type="dcterms:W3CDTF">2026-02-28T14:06:37Z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69d25836-dc6d-4be0-9bbf-8649cc4e3013</vt:lpwstr>
  </property>
  <property fmtid="{D5CDD505-2E9C-101B-9397-08002B2CF9AE}" pid="4" name="MediaServiceImageTags">
    <vt:lpwstr/>
  </property>
  <property fmtid="{D5CDD505-2E9C-101B-9397-08002B2CF9AE}" pid="5" name="Order">
    <vt:r8>215700</vt:r8>
  </property>
  <property fmtid="{D5CDD505-2E9C-101B-9397-08002B2CF9AE}" pid="6" name="_ExtendedDescription">
    <vt:lpwstr/>
  </property>
</Properties>
</file>